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45" windowWidth="19425" windowHeight="9975" activeTab="1"/>
  </bookViews>
  <sheets>
    <sheet name="Phân bổ tiền đất" sheetId="4" r:id="rId1"/>
    <sheet name="ĐIều chỉnh kế hoạch vốn" sheetId="1" r:id="rId2"/>
    <sheet name="Sheet2" sheetId="2" state="hidden" r:id="rId3"/>
    <sheet name="Sheet3" sheetId="3" state="hidden" r:id="rId4"/>
  </sheets>
  <definedNames>
    <definedName name="_xlnm.Print_Area" localSheetId="1">'ĐIều chỉnh kế hoạch vốn'!$A$1:$H$49</definedName>
    <definedName name="_xlnm.Print_Area" localSheetId="0">'Phân bổ tiền đất'!$A$1:$E$18</definedName>
  </definedNames>
  <calcPr calcId="124519"/>
</workbook>
</file>

<file path=xl/calcChain.xml><?xml version="1.0" encoding="utf-8"?>
<calcChain xmlns="http://schemas.openxmlformats.org/spreadsheetml/2006/main">
  <c r="D13" i="4"/>
  <c r="G12" s="1"/>
  <c r="D8"/>
  <c r="G49" i="1"/>
  <c r="F49"/>
  <c r="D27"/>
  <c r="F23"/>
  <c r="G23"/>
  <c r="D23"/>
  <c r="E27"/>
  <c r="F27"/>
  <c r="G27"/>
  <c r="F42"/>
  <c r="F30" s="1"/>
  <c r="F22" s="1"/>
  <c r="D42"/>
  <c r="D30" s="1"/>
  <c r="G43"/>
  <c r="G42" s="1"/>
  <c r="G39"/>
  <c r="G32"/>
  <c r="G33"/>
  <c r="G34"/>
  <c r="G35"/>
  <c r="G36"/>
  <c r="G37"/>
  <c r="G38"/>
  <c r="G31"/>
  <c r="E46"/>
  <c r="E40"/>
  <c r="E41"/>
  <c r="E44"/>
  <c r="E45"/>
  <c r="E47"/>
  <c r="E48"/>
  <c r="G30" l="1"/>
  <c r="G22" s="1"/>
  <c r="J41"/>
  <c r="D22"/>
  <c r="E42"/>
  <c r="E30" s="1"/>
  <c r="D10" i="4"/>
  <c r="G9" s="1"/>
  <c r="G11" s="1"/>
  <c r="J26" i="1"/>
  <c r="J40" s="1"/>
  <c r="E26"/>
  <c r="E23" s="1"/>
  <c r="F18"/>
  <c r="D18"/>
  <c r="D17" s="1"/>
  <c r="G18"/>
  <c r="G17" s="1"/>
  <c r="G14"/>
  <c r="G13" s="1"/>
  <c r="G8"/>
  <c r="G7" s="1"/>
  <c r="E21"/>
  <c r="E20"/>
  <c r="J15"/>
  <c r="J17" s="1"/>
  <c r="E19"/>
  <c r="D14"/>
  <c r="D13" s="1"/>
  <c r="E15"/>
  <c r="F16"/>
  <c r="E16" s="1"/>
  <c r="D8"/>
  <c r="D7" s="1"/>
  <c r="E10"/>
  <c r="E11"/>
  <c r="E9"/>
  <c r="F12"/>
  <c r="E12" s="1"/>
  <c r="D7" i="4" l="1"/>
  <c r="E22" i="1"/>
  <c r="E18"/>
  <c r="E17" s="1"/>
  <c r="F14"/>
  <c r="F13" s="1"/>
  <c r="F8"/>
  <c r="F7" s="1"/>
  <c r="E14"/>
  <c r="E13" s="1"/>
  <c r="F17"/>
  <c r="E8"/>
  <c r="E7" s="1"/>
</calcChain>
</file>

<file path=xl/sharedStrings.xml><?xml version="1.0" encoding="utf-8"?>
<sst xmlns="http://schemas.openxmlformats.org/spreadsheetml/2006/main" count="200" uniqueCount="88">
  <si>
    <t>STT</t>
  </si>
  <si>
    <t>Dự án</t>
  </si>
  <si>
    <t>Ghi chú</t>
  </si>
  <si>
    <t>A</t>
  </si>
  <si>
    <t>B</t>
  </si>
  <si>
    <t>(1)</t>
  </si>
  <si>
    <t>(2)</t>
  </si>
  <si>
    <t>(3) = (2) - (1)</t>
  </si>
  <si>
    <t>ĐVT: Triệu đồng.</t>
  </si>
  <si>
    <t>I</t>
  </si>
  <si>
    <t>Phân cấp cân đối theo tiêu chí theo quy định tại Nghị quyết 63/2020/NQ-HĐND ngày 08/12/2020</t>
  </si>
  <si>
    <t>-</t>
  </si>
  <si>
    <t>Đường ĐĐT30 (N52-N54)</t>
  </si>
  <si>
    <t>Đường ĐĐT32 (N55-N58)</t>
  </si>
  <si>
    <t>Đường ĐĐT31 (N57-N54)</t>
  </si>
  <si>
    <t>Giảm</t>
  </si>
  <si>
    <t>Tăng</t>
  </si>
  <si>
    <t>(4) = (1) - (2)</t>
  </si>
  <si>
    <t>(5)</t>
  </si>
  <si>
    <t>Phân cấp đầu tư từ nguồn thu tiền sử dụng đất trong cân đối</t>
  </si>
  <si>
    <t>II</t>
  </si>
  <si>
    <t>Thực hiện dự án</t>
  </si>
  <si>
    <t>Đầu tư đường ống cấp III trung tâm  huyện Ia H’Drai</t>
  </si>
  <si>
    <t>Phân cấp đầu tư từ nguồn thu XSKT (lồng ghép thực hiện CT MTQG xây dựng nông thôn mới)</t>
  </si>
  <si>
    <t>III</t>
  </si>
  <si>
    <t>IV</t>
  </si>
  <si>
    <t>Đường ĐĐT27 (N40-N53)</t>
  </si>
  <si>
    <t>Trường Mầm non Măng Non xã Ia Đal. Hạng mục: Nhà học 04 phòng và các hạng mục phụ trợ khác</t>
  </si>
  <si>
    <t>Trường TH-THCS Hùng Vương (Điểm trường trung tâm). Hạng mục: Nhà ở bán trú và các hạng mục phụ trợ khác</t>
  </si>
  <si>
    <t>ĐIỀU CHỈNH, BỔ SUNG KẾ HOẠCH ĐẦU TƯ CÔNG VỐN NGÂN SÁCH ĐỊA PHƯƠNG NĂM 2023, HUYỆN IA H'DRAI</t>
  </si>
  <si>
    <t>Phân bổ tại Nghị quyết số  03/NQ-HĐND ngày 08 tháng 03 năm 2023  của Hội đồng nhân dân huyện Ia H'Drai</t>
  </si>
  <si>
    <t>Nguồn tăng thu ngân sách huyện năm 2022</t>
  </si>
  <si>
    <t xml:space="preserve">Lập Kế hoạch sử dụng đất năm 2024 </t>
  </si>
  <si>
    <t>Dự án khai thác quỹ đất để phát triển kết cấu hạ tầng, bố trí dân cư dọc hai bên Quốc lộ 14C (Đoạn điểm dân cư số 41 - Trung tâm hành chính xã Ia Tơi)</t>
  </si>
  <si>
    <t>Trồng cây phân tán trên địa bàn huyện Ia H’Drai</t>
  </si>
  <si>
    <t>Đối ứng các dự án Chương trình mục tiêu quốc gia</t>
  </si>
  <si>
    <t>Công trình cấp nước sinh hoạt tập trung tại điểm dân cư số 6 thôn 3</t>
  </si>
  <si>
    <t>Công trình cấp nước sinh hoạt tập trung tại thôn 6</t>
  </si>
  <si>
    <t>+</t>
  </si>
  <si>
    <t>Đường GTNT làng thanh niên thôn 3, xã Ia Dom</t>
  </si>
  <si>
    <t xml:space="preserve">Đường vào khu sản xuất số 1 thôn 1, xã Ia Dom
</t>
  </si>
  <si>
    <t>Chủ đầu tư</t>
  </si>
  <si>
    <t>Ban QLĐT&amp;XD</t>
  </si>
  <si>
    <t>Phòng KT&amp;HT</t>
  </si>
  <si>
    <t>Phòng NN&amp;PTNT</t>
  </si>
  <si>
    <t>UBND xã Ia Đal</t>
  </si>
  <si>
    <t>UBND xã Ia Dom</t>
  </si>
  <si>
    <t>Đối ứng vốn ngân sách Địa phương CTMTQG cho các dự án đã bố trí đủ vốn NSTW còn thiếu vốn ngân sách địa phương và có tỷ lệ giải ngân vốn NSTW đạt tỷ lệ 100%</t>
  </si>
  <si>
    <t>C</t>
  </si>
  <si>
    <t xml:space="preserve">Chi nhiệm vụ quy hoạch, thực hiện việc đo đạc, lập bản đồ địa chính, hồ sơ địa chính phục vụ công tác thu hồi, chuyển mục đích sử dụng và giao đất các điểm dân cư trên địa bàn; Cắm mốc phân lô đất ở các đồ án quy hoạch xây dựng trên địa bàn </t>
  </si>
  <si>
    <t>Lập Quy hoạch chi tiết Khu dân cư phía Đông Trung tâm huyện Ia H'Drai, tỉnh Kon Tum</t>
  </si>
  <si>
    <t>Lập quy hoạch chi tiết (tỷ lệ 1/500) xây dựng vị trí mở rộng Điểm dân cư số 45 xã Ia Tơi, huyện Ia H’Drai, tỉnh Kon Tum</t>
  </si>
  <si>
    <t>Điều chỉnh giảm theo số vốn phân bổ thực tế</t>
  </si>
  <si>
    <t>Giữ nguyên: Đã phân bổ tại Quyết định số 43/QĐ-UBND ngày 14/3/2023</t>
  </si>
  <si>
    <t>Chuẩn bị đầu tư</t>
  </si>
  <si>
    <t>Đường giao thông từ Trung tâm xã Ia Đal đến tiếp giáp Dự án đường từ cầu Drai đường Tuần tra biên giới tại khu vực Hồ Le</t>
  </si>
  <si>
    <t>BQL ĐT&amp;XD</t>
  </si>
  <si>
    <t>Đường từ thôn 1 đi thôn 9 xã Ia Tơi</t>
  </si>
  <si>
    <t xml:space="preserve"> Phân bổ đợt này</t>
  </si>
  <si>
    <t>Trường Tiểu học - THCS Nguyễn Du, xã Ia Dom huyện Ia H’Drai (Phòng học, phòng bộ môn, thư viện, thiết bị)</t>
  </si>
  <si>
    <t>Trường mầm non Tuổi Ngọc (phòng học, phòng chức năng, bếp ăn, nhà công vụ)</t>
  </si>
  <si>
    <t>Trường mầm non Hoa Mai (Phòng học, bếp ăn và hạng mục phụ trợ khác)</t>
  </si>
  <si>
    <t>Trường mầm non Măng Non (bếp ăn, nhà công vụ)</t>
  </si>
  <si>
    <t xml:space="preserve">Bãi rác tập trung (Hạng mục: Đường và các công trình phụ trợ) </t>
  </si>
  <si>
    <t>Sữa chữa trụ sở Mặt trận tổ quốc Việt Nam huyện Ia H'Drai</t>
  </si>
  <si>
    <t>Nâng cấp, sửa chữa Trung tâm Văn hóa – Thể thao – Du lịch và Truyền thông</t>
  </si>
  <si>
    <t>Sửa chữa trung tâm bồi dưỡng chính trị huyện Ia H’Drai</t>
  </si>
  <si>
    <r>
      <t xml:space="preserve">Đối ứng ngân sách huyện thực hiện các chương trình MTQG </t>
    </r>
    <r>
      <rPr>
        <i/>
        <sz val="10"/>
        <rFont val="Times New Roman"/>
        <family val="1"/>
      </rPr>
      <t>(chuyển tiếp từ năm 2022 chuyển sang)</t>
    </r>
  </si>
  <si>
    <t>Đã phân bổ số tiền 1.458.268.920 đồng tại Quyết định số 43/QĐ-UBND ngày 14/3/2023</t>
  </si>
  <si>
    <t>Bổ sung mới và phân bổ đợt này để trả công nợ sau quyết toán dự án hoàn thành</t>
  </si>
  <si>
    <t>Đã phân bổ số tiền 175,2 triệu đồng cho các dự án đối ứng vốn ngân sách địa phương tại Quyết định số 43/QĐ-UBND ngày 14/3/2023</t>
  </si>
  <si>
    <t>Chợ trung tâm xã Ia Đal</t>
  </si>
  <si>
    <t>Nguồn thu tiền sử dụng đất theo dự toán Trung ương giao chi thực hiện công tác quy hoạch, đo đạc, đăng ký quản lý đất đai, cấp giấy chứng nhận, xây dựng cơ sở, đăng ký biến động, chỉnh lý hồ sơ địa chính và lập quy hoạch, kế hoạch sử dụng đất</t>
  </si>
  <si>
    <t xml:space="preserve"> Phòng TN&amp;MT</t>
  </si>
  <si>
    <t>Bổ sung kế hoạch vốn đối ứng CT MTQG còn thiếu cho dự án trên để hoàn thành công trình. Đợt này phân bổ tiền đất: 479.828.328 đồng, Dự kiến cuối năm khi có nguồn sẽ phân bổ phần còn thiếu.</t>
  </si>
  <si>
    <t>Nội dung này tỉnh giao đầu năm, tuy nhiên chưa được tỉnh phân bổ</t>
  </si>
  <si>
    <t>Số tiền phân bổ</t>
  </si>
  <si>
    <t xml:space="preserve">PHÂN BỔ NGUỒN THU TIỀN SỬ DỤNG ĐẤT CHO CÁC DỰ ÁN
</t>
  </si>
  <si>
    <t>Phụ lục số 02</t>
  </si>
  <si>
    <t>Phụ lục số 01</t>
  </si>
  <si>
    <t>1</t>
  </si>
  <si>
    <t>2</t>
  </si>
  <si>
    <t>(Kèm theo Nghị quyết số  /NQ-HĐND ngày     /         /2023 của Hội đồng nhân dân huyện Ia H'Drai)</t>
  </si>
  <si>
    <t>Phòng Tài nguyên và Môi trường</t>
  </si>
  <si>
    <r>
      <rPr>
        <sz val="10"/>
        <rFont val="Times New Roman"/>
        <family val="1"/>
      </rPr>
      <t>Điều chuyển kế hoạch vốn với số tiền</t>
    </r>
    <r>
      <rPr>
        <b/>
        <sz val="10"/>
        <rFont val="Times New Roman"/>
        <family val="1"/>
      </rPr>
      <t xml:space="preserve"> 354.040.104 đồng</t>
    </r>
    <r>
      <rPr>
        <sz val="10"/>
        <rFont val="Times New Roman"/>
        <family val="1"/>
      </rPr>
      <t xml:space="preserve"> của các dự án </t>
    </r>
    <r>
      <rPr>
        <i/>
        <sz val="10"/>
        <rFont val="Times New Roman"/>
        <family val="1"/>
      </rPr>
      <t>(Đường ĐĐT27 (N40-N53):152.806.029 đồng ; Đường ĐĐT30 (N52-N54): 73.935.773 đồng; Đường ĐĐT32 (N55-N58): 127.298.302 đồng)</t>
    </r>
    <r>
      <rPr>
        <sz val="10"/>
        <rFont val="Times New Roman"/>
        <family val="1"/>
      </rPr>
      <t xml:space="preserve"> sang dự án: Đường ĐĐT31 (N57-N54)</t>
    </r>
  </si>
  <si>
    <r>
      <rPr>
        <sz val="10"/>
        <rFont val="Times New Roman"/>
        <family val="1"/>
      </rPr>
      <t>Điều chuyển kế hoạch vốn với số tiền</t>
    </r>
    <r>
      <rPr>
        <b/>
        <sz val="10"/>
        <rFont val="Times New Roman"/>
        <family val="1"/>
      </rPr>
      <t xml:space="preserve"> 326.155.889 đồng</t>
    </r>
    <r>
      <rPr>
        <sz val="10"/>
        <rFont val="Times New Roman"/>
        <family val="1"/>
      </rPr>
      <t xml:space="preserve"> của dự án: Đầu tư đường ống cấp III trung tâm  huyện Ia H’Drai sang dự án: Đường ĐĐT31 (N57-N54)</t>
    </r>
  </si>
  <si>
    <t>Bổ sung, phân bổ  kế hoạch vốn từ nguồn Phân cấp đầu tư từ nguồn thu XSKT (lồng ghép thực hiện CT MTQG xây dựng nông thôn mới) số tiền 1.730 triệu đồng cho các dự án (Đường ĐĐT31 (N57-N54): 859.804.007 đồng; Trường TH-THCS Hùng Vương (Điểm trường trung tâm). Hạng mục: Nhà ở bán trú và các hạng mục phụ trợ khác:  412.114.541 đồng; Trường Mầm non Măng Non xã Ia Đal. Hạng mục: Nhà học 04 phòng và các hạng mục phụ trợ khác: 458.081.452 đồng)</t>
  </si>
  <si>
    <r>
      <t xml:space="preserve">Điều chỉnh kế hoạch kế hoạch đầu tư công năm 2023
</t>
    </r>
    <r>
      <rPr>
        <b/>
        <i/>
        <sz val="10"/>
        <rFont val="Times New Roman"/>
        <family val="1"/>
      </rPr>
      <t>(Lần 3)</t>
    </r>
  </si>
</sst>
</file>

<file path=xl/styles.xml><?xml version="1.0" encoding="utf-8"?>
<styleSheet xmlns="http://schemas.openxmlformats.org/spreadsheetml/2006/main">
  <numFmts count="5">
    <numFmt numFmtId="43" formatCode="_-* #,##0.00\ _₫_-;\-* #,##0.00\ _₫_-;_-* &quot;-&quot;??\ _₫_-;_-@_-"/>
    <numFmt numFmtId="164" formatCode="_-* #,##0\ _₫_-;\-* #,##0\ _₫_-;_-* &quot;-&quot;??\ _₫_-;_-@_-"/>
    <numFmt numFmtId="165" formatCode="_-* #,##0.000\ _₫_-;\-* #,##0.000\ _₫_-;_-* &quot;-&quot;??\ _₫_-;_-@_-"/>
    <numFmt numFmtId="166" formatCode="_-* #,##0.000000\ _₫_-;\-* #,##0.000000\ _₫_-;_-* &quot;-&quot;???\ _₫_-;_-@_-"/>
    <numFmt numFmtId="167" formatCode="_-* #,##0.000000\ _₫_-;\-* #,##0.000000\ _₫_-;_-* &quot;-&quot;??\ _₫_-;_-@_-"/>
  </numFmts>
  <fonts count="19">
    <font>
      <sz val="11"/>
      <color theme="1"/>
      <name val="Calibri"/>
      <family val="2"/>
      <charset val="163"/>
      <scheme val="minor"/>
    </font>
    <font>
      <sz val="11"/>
      <color theme="1"/>
      <name val="Calibri"/>
      <family val="2"/>
      <charset val="163"/>
      <scheme val="minor"/>
    </font>
    <font>
      <sz val="10"/>
      <color rgb="FF000000"/>
      <name val="Times New Roman"/>
      <family val="1"/>
    </font>
    <font>
      <sz val="11"/>
      <color theme="1"/>
      <name val="Times New Roman"/>
      <family val="1"/>
    </font>
    <font>
      <b/>
      <sz val="11"/>
      <color theme="1"/>
      <name val="Times New Roman"/>
      <family val="1"/>
    </font>
    <font>
      <b/>
      <sz val="10"/>
      <name val="Times New Roman"/>
      <family val="1"/>
    </font>
    <font>
      <sz val="10"/>
      <name val="Times New Roman"/>
      <family val="1"/>
    </font>
    <font>
      <i/>
      <sz val="11"/>
      <color theme="1"/>
      <name val="Times New Roman"/>
      <family val="1"/>
    </font>
    <font>
      <i/>
      <sz val="10"/>
      <name val="Times New Roman"/>
      <family val="1"/>
    </font>
    <font>
      <b/>
      <sz val="10"/>
      <color theme="1"/>
      <name val="Times New Roman"/>
      <family val="1"/>
    </font>
    <font>
      <sz val="10"/>
      <color theme="1"/>
      <name val="Times New Roman"/>
      <family val="1"/>
    </font>
    <font>
      <b/>
      <sz val="13"/>
      <color theme="1"/>
      <name val="Times New Roman"/>
      <family val="1"/>
    </font>
    <font>
      <i/>
      <sz val="13"/>
      <color theme="1"/>
      <name val="Times New Roman"/>
      <family val="1"/>
    </font>
    <font>
      <sz val="13"/>
      <color theme="1"/>
      <name val="Times New Roman"/>
      <family val="1"/>
    </font>
    <font>
      <b/>
      <sz val="14"/>
      <color theme="1"/>
      <name val="Times New Roman"/>
      <family val="1"/>
    </font>
    <font>
      <b/>
      <sz val="13"/>
      <name val="Times New Roman"/>
      <family val="1"/>
    </font>
    <font>
      <i/>
      <sz val="13"/>
      <name val="Times New Roman"/>
      <family val="1"/>
    </font>
    <font>
      <sz val="13"/>
      <name val="Times New Roman"/>
      <family val="1"/>
    </font>
    <font>
      <b/>
      <i/>
      <sz val="10"/>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6" fontId="2" fillId="0" borderId="0" applyFont="0" applyFill="0" applyBorder="0" applyAlignment="0" applyProtection="0"/>
  </cellStyleXfs>
  <cellXfs count="57">
    <xf numFmtId="0" fontId="0" fillId="0" borderId="0" xfId="0"/>
    <xf numFmtId="0" fontId="3" fillId="0" borderId="0" xfId="0" applyFont="1"/>
    <xf numFmtId="0" fontId="4" fillId="0" borderId="0" xfId="0" applyFont="1"/>
    <xf numFmtId="0" fontId="5" fillId="2" borderId="1" xfId="0" applyFont="1" applyFill="1" applyBorder="1" applyAlignment="1">
      <alignment horizontal="center" vertical="center" wrapText="1"/>
    </xf>
    <xf numFmtId="0" fontId="6" fillId="2" borderId="1" xfId="0" quotePrefix="1" applyFont="1" applyFill="1" applyBorder="1" applyAlignment="1">
      <alignment horizontal="center" vertical="center" wrapText="1"/>
    </xf>
    <xf numFmtId="0" fontId="6" fillId="2" borderId="1" xfId="0" applyFont="1" applyFill="1" applyBorder="1" applyAlignment="1">
      <alignment horizontal="left" vertical="center" wrapText="1"/>
    </xf>
    <xf numFmtId="0" fontId="7" fillId="0" borderId="0" xfId="0" applyFont="1"/>
    <xf numFmtId="0" fontId="6" fillId="2" borderId="1" xfId="0" applyFont="1" applyFill="1" applyBorder="1" applyAlignment="1">
      <alignment vertical="center" wrapText="1"/>
    </xf>
    <xf numFmtId="164" fontId="3" fillId="0" borderId="0" xfId="1" applyNumberFormat="1" applyFont="1"/>
    <xf numFmtId="164" fontId="3" fillId="0" borderId="0" xfId="0" applyNumberFormat="1" applyFont="1"/>
    <xf numFmtId="49" fontId="3" fillId="0" borderId="0" xfId="0" applyNumberFormat="1" applyFont="1"/>
    <xf numFmtId="165" fontId="9" fillId="2" borderId="1" xfId="1" applyNumberFormat="1" applyFont="1" applyFill="1" applyBorder="1" applyAlignment="1">
      <alignment vertical="center"/>
    </xf>
    <xf numFmtId="0" fontId="5" fillId="2" borderId="1" xfId="2" applyFont="1" applyFill="1" applyBorder="1" applyAlignment="1">
      <alignment horizontal="center" vertical="center"/>
    </xf>
    <xf numFmtId="0" fontId="5" fillId="2" borderId="1" xfId="2" applyFont="1" applyFill="1" applyBorder="1" applyAlignment="1">
      <alignment horizontal="center" vertical="center" wrapText="1"/>
    </xf>
    <xf numFmtId="49" fontId="8" fillId="2" borderId="1" xfId="2" applyNumberFormat="1" applyFont="1" applyFill="1" applyBorder="1" applyAlignment="1">
      <alignment horizontal="center" vertical="center"/>
    </xf>
    <xf numFmtId="49" fontId="8" fillId="2" borderId="1" xfId="2" quotePrefix="1" applyNumberFormat="1" applyFont="1" applyFill="1" applyBorder="1" applyAlignment="1">
      <alignment horizontal="center" vertical="center" wrapText="1"/>
    </xf>
    <xf numFmtId="49" fontId="8" fillId="2" borderId="1" xfId="2" applyNumberFormat="1" applyFont="1" applyFill="1" applyBorder="1" applyAlignment="1">
      <alignment horizontal="center" vertical="center" wrapText="1"/>
    </xf>
    <xf numFmtId="165" fontId="10" fillId="2" borderId="1" xfId="1" applyNumberFormat="1" applyFont="1" applyFill="1" applyBorder="1" applyAlignment="1">
      <alignment vertical="center"/>
    </xf>
    <xf numFmtId="165" fontId="6" fillId="2" borderId="1" xfId="1" applyNumberFormat="1" applyFont="1" applyFill="1" applyBorder="1" applyAlignment="1">
      <alignment vertical="center"/>
    </xf>
    <xf numFmtId="165" fontId="6" fillId="2" borderId="1" xfId="1" applyNumberFormat="1" applyFont="1" applyFill="1" applyBorder="1" applyAlignment="1">
      <alignment vertical="center" wrapText="1"/>
    </xf>
    <xf numFmtId="164" fontId="4" fillId="0" borderId="0" xfId="1" applyNumberFormat="1" applyFont="1"/>
    <xf numFmtId="164" fontId="4" fillId="0" borderId="0" xfId="0" applyNumberFormat="1" applyFont="1"/>
    <xf numFmtId="0" fontId="5" fillId="2" borderId="1" xfId="0" quotePrefix="1" applyFont="1" applyFill="1" applyBorder="1" applyAlignment="1">
      <alignment horizontal="center"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3" fillId="0" borderId="0" xfId="0" applyFont="1" applyAlignment="1">
      <alignment horizontal="center"/>
    </xf>
    <xf numFmtId="0" fontId="4" fillId="2" borderId="0" xfId="0" applyFont="1" applyFill="1"/>
    <xf numFmtId="0" fontId="9" fillId="2" borderId="0" xfId="0" applyFont="1" applyFill="1"/>
    <xf numFmtId="0" fontId="10" fillId="2" borderId="0" xfId="0" applyFont="1" applyFill="1"/>
    <xf numFmtId="0" fontId="3" fillId="2" borderId="0" xfId="0" applyFont="1" applyFill="1"/>
    <xf numFmtId="167" fontId="3" fillId="2" borderId="0" xfId="1" applyNumberFormat="1" applyFont="1" applyFill="1"/>
    <xf numFmtId="165" fontId="3" fillId="2" borderId="0" xfId="0" applyNumberFormat="1" applyFont="1" applyFill="1"/>
    <xf numFmtId="0" fontId="2" fillId="2" borderId="1" xfId="0" applyFont="1" applyFill="1" applyBorder="1" applyAlignment="1">
      <alignment horizontal="center" vertical="center" wrapText="1"/>
    </xf>
    <xf numFmtId="0" fontId="10" fillId="2" borderId="1" xfId="0" applyFont="1" applyFill="1" applyBorder="1" applyAlignment="1">
      <alignment horizontal="justify" vertical="center" wrapText="1"/>
    </xf>
    <xf numFmtId="0" fontId="10"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165" fontId="5" fillId="2" borderId="1" xfId="1" applyNumberFormat="1" applyFont="1" applyFill="1" applyBorder="1" applyAlignment="1">
      <alignment vertical="center"/>
    </xf>
    <xf numFmtId="0" fontId="6" fillId="2" borderId="1" xfId="0" applyFont="1" applyFill="1" applyBorder="1" applyAlignment="1">
      <alignment horizontal="justify" vertical="center" wrapText="1"/>
    </xf>
    <xf numFmtId="0" fontId="14" fillId="0" borderId="0" xfId="0" applyFont="1" applyAlignment="1">
      <alignment horizontal="center" vertical="center"/>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0" xfId="0" applyFont="1" applyFill="1" applyAlignment="1">
      <alignment horizontal="center" vertical="center"/>
    </xf>
    <xf numFmtId="0" fontId="12" fillId="2" borderId="0" xfId="0" applyFont="1" applyFill="1" applyAlignment="1">
      <alignment horizontal="center"/>
    </xf>
    <xf numFmtId="0" fontId="13" fillId="2" borderId="0" xfId="0" applyFont="1" applyFill="1" applyAlignment="1">
      <alignment horizontal="center"/>
    </xf>
    <xf numFmtId="0" fontId="12" fillId="2" borderId="2" xfId="0" applyFont="1" applyFill="1" applyBorder="1" applyAlignment="1">
      <alignment horizontal="right"/>
    </xf>
    <xf numFmtId="0" fontId="15" fillId="0" borderId="0" xfId="0" applyFont="1" applyAlignment="1">
      <alignment horizontal="center" vertical="center"/>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15" fillId="2" borderId="0" xfId="0" applyFont="1" applyFill="1" applyAlignment="1">
      <alignment horizontal="center" vertical="center" wrapText="1"/>
    </xf>
    <xf numFmtId="0" fontId="15" fillId="2" borderId="0" xfId="0" applyFont="1" applyFill="1" applyAlignment="1">
      <alignment horizontal="center" vertical="center"/>
    </xf>
    <xf numFmtId="0" fontId="16" fillId="2" borderId="0" xfId="0" applyFont="1" applyFill="1" applyAlignment="1">
      <alignment horizontal="center"/>
    </xf>
    <xf numFmtId="0" fontId="17" fillId="2" borderId="0" xfId="0" applyFont="1" applyFill="1" applyAlignment="1">
      <alignment horizontal="center"/>
    </xf>
    <xf numFmtId="0" fontId="16" fillId="2" borderId="2" xfId="0" applyFont="1" applyFill="1" applyBorder="1" applyAlignment="1">
      <alignment horizontal="right"/>
    </xf>
    <xf numFmtId="0" fontId="6" fillId="2" borderId="3" xfId="0" applyFont="1" applyFill="1" applyBorder="1" applyAlignment="1">
      <alignment horizontal="center" vertical="center" wrapText="1"/>
    </xf>
  </cellXfs>
  <cellStyles count="4">
    <cellStyle name="Comma" xfId="1" builtinId="3"/>
    <cellStyle name="Comma 3" xfId="3"/>
    <cellStyle name="Normal" xfId="0" builtinId="0"/>
    <cellStyle name="Normal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4"/>
  <dimension ref="A1:G18"/>
  <sheetViews>
    <sheetView view="pageBreakPreview" zoomScale="60" workbookViewId="0">
      <pane xSplit="2" ySplit="5" topLeftCell="C6" activePane="bottomRight" state="frozen"/>
      <selection pane="topRight" activeCell="C1" sqref="C1"/>
      <selection pane="bottomLeft" activeCell="A6" sqref="A6"/>
      <selection pane="bottomRight" activeCell="E11" sqref="E11:E12"/>
    </sheetView>
  </sheetViews>
  <sheetFormatPr defaultColWidth="9.140625" defaultRowHeight="15"/>
  <cols>
    <col min="1" max="1" width="5.85546875" style="1" customWidth="1"/>
    <col min="2" max="2" width="36.5703125" style="1" customWidth="1"/>
    <col min="3" max="3" width="23" style="25" customWidth="1"/>
    <col min="4" max="4" width="20.42578125" style="1" customWidth="1"/>
    <col min="5" max="5" width="41.42578125" style="25" customWidth="1"/>
    <col min="6" max="6" width="9.140625" style="1"/>
    <col min="7" max="7" width="18.85546875" style="1" hidden="1" customWidth="1"/>
    <col min="8" max="16384" width="9.140625" style="1"/>
  </cols>
  <sheetData>
    <row r="1" spans="1:7" ht="30.75" customHeight="1">
      <c r="A1" s="39" t="s">
        <v>79</v>
      </c>
      <c r="B1" s="39"/>
      <c r="C1" s="39"/>
      <c r="D1" s="39"/>
      <c r="E1" s="39"/>
    </row>
    <row r="2" spans="1:7" s="2" customFormat="1" ht="33" customHeight="1">
      <c r="A2" s="43" t="s">
        <v>77</v>
      </c>
      <c r="B2" s="44"/>
      <c r="C2" s="44"/>
      <c r="D2" s="44"/>
      <c r="E2" s="44"/>
    </row>
    <row r="3" spans="1:7" ht="16.5">
      <c r="A3" s="45" t="s">
        <v>82</v>
      </c>
      <c r="B3" s="46"/>
      <c r="C3" s="46"/>
      <c r="D3" s="46"/>
      <c r="E3" s="46"/>
    </row>
    <row r="4" spans="1:7" ht="16.5">
      <c r="A4" s="47" t="s">
        <v>8</v>
      </c>
      <c r="B4" s="47"/>
      <c r="C4" s="47"/>
      <c r="D4" s="47"/>
      <c r="E4" s="47"/>
    </row>
    <row r="5" spans="1:7" ht="94.5" customHeight="1">
      <c r="A5" s="12" t="s">
        <v>0</v>
      </c>
      <c r="B5" s="12" t="s">
        <v>1</v>
      </c>
      <c r="C5" s="12" t="s">
        <v>41</v>
      </c>
      <c r="D5" s="13" t="s">
        <v>76</v>
      </c>
      <c r="E5" s="13" t="s">
        <v>2</v>
      </c>
    </row>
    <row r="6" spans="1:7" s="6" customFormat="1">
      <c r="A6" s="14" t="s">
        <v>3</v>
      </c>
      <c r="B6" s="14" t="s">
        <v>4</v>
      </c>
      <c r="C6" s="14" t="s">
        <v>48</v>
      </c>
      <c r="D6" s="16" t="s">
        <v>80</v>
      </c>
      <c r="E6" s="16" t="s">
        <v>81</v>
      </c>
    </row>
    <row r="7" spans="1:7" s="26" customFormat="1" ht="25.5">
      <c r="A7" s="3" t="s">
        <v>25</v>
      </c>
      <c r="B7" s="3" t="s">
        <v>19</v>
      </c>
      <c r="C7" s="3"/>
      <c r="D7" s="11">
        <f>D8+D10</f>
        <v>929</v>
      </c>
      <c r="E7" s="3"/>
    </row>
    <row r="8" spans="1:7" s="27" customFormat="1" ht="76.5">
      <c r="A8" s="3" t="s">
        <v>9</v>
      </c>
      <c r="B8" s="23" t="s">
        <v>49</v>
      </c>
      <c r="C8" s="3"/>
      <c r="D8" s="11">
        <f>SUM(D9:D9)</f>
        <v>120</v>
      </c>
      <c r="E8" s="3"/>
    </row>
    <row r="9" spans="1:7" s="28" customFormat="1" ht="25.5">
      <c r="A9" s="4" t="s">
        <v>11</v>
      </c>
      <c r="B9" s="5" t="s">
        <v>32</v>
      </c>
      <c r="C9" s="24" t="s">
        <v>83</v>
      </c>
      <c r="D9" s="17">
        <v>120</v>
      </c>
      <c r="E9" s="24"/>
      <c r="G9" s="28">
        <f>SUM(D9:D12)</f>
        <v>1036.8296719999998</v>
      </c>
    </row>
    <row r="10" spans="1:7" s="26" customFormat="1" ht="14.25">
      <c r="A10" s="3" t="s">
        <v>20</v>
      </c>
      <c r="B10" s="23" t="s">
        <v>21</v>
      </c>
      <c r="C10" s="3"/>
      <c r="D10" s="11">
        <f>SUM(D11:D13)</f>
        <v>809</v>
      </c>
      <c r="E10" s="3"/>
      <c r="G10" s="26">
        <v>929</v>
      </c>
    </row>
    <row r="11" spans="1:7" s="29" customFormat="1" ht="51">
      <c r="A11" s="4" t="s">
        <v>11</v>
      </c>
      <c r="B11" s="5" t="s">
        <v>33</v>
      </c>
      <c r="C11" s="24" t="s">
        <v>42</v>
      </c>
      <c r="D11" s="17">
        <v>106.209672</v>
      </c>
      <c r="E11" s="40" t="s">
        <v>69</v>
      </c>
      <c r="G11" s="30">
        <f>G10-G9</f>
        <v>-107.82967199999985</v>
      </c>
    </row>
    <row r="12" spans="1:7" s="29" customFormat="1" ht="36" customHeight="1">
      <c r="A12" s="4" t="s">
        <v>11</v>
      </c>
      <c r="B12" s="5" t="s">
        <v>34</v>
      </c>
      <c r="C12" s="24" t="s">
        <v>44</v>
      </c>
      <c r="D12" s="17">
        <v>1.62</v>
      </c>
      <c r="E12" s="41"/>
      <c r="G12" s="31">
        <f>D13</f>
        <v>701.17032800000004</v>
      </c>
    </row>
    <row r="13" spans="1:7" s="26" customFormat="1" ht="36" customHeight="1">
      <c r="A13" s="22" t="s">
        <v>11</v>
      </c>
      <c r="B13" s="23" t="s">
        <v>35</v>
      </c>
      <c r="C13" s="3"/>
      <c r="D13" s="11">
        <f>SUM(D14:D18)</f>
        <v>701.17032800000004</v>
      </c>
      <c r="E13" s="3"/>
    </row>
    <row r="14" spans="1:7" s="28" customFormat="1" ht="36" customHeight="1">
      <c r="A14" s="4" t="s">
        <v>38</v>
      </c>
      <c r="B14" s="33" t="s">
        <v>36</v>
      </c>
      <c r="C14" s="32" t="s">
        <v>45</v>
      </c>
      <c r="D14" s="17">
        <v>31.541</v>
      </c>
      <c r="E14" s="42" t="s">
        <v>47</v>
      </c>
    </row>
    <row r="15" spans="1:7" s="28" customFormat="1" ht="36" customHeight="1">
      <c r="A15" s="4" t="s">
        <v>38</v>
      </c>
      <c r="B15" s="33" t="s">
        <v>37</v>
      </c>
      <c r="C15" s="32" t="s">
        <v>45</v>
      </c>
      <c r="D15" s="17">
        <v>29.800999999999998</v>
      </c>
      <c r="E15" s="42"/>
    </row>
    <row r="16" spans="1:7" s="28" customFormat="1" ht="29.25" customHeight="1">
      <c r="A16" s="4" t="s">
        <v>38</v>
      </c>
      <c r="B16" s="33" t="s">
        <v>71</v>
      </c>
      <c r="C16" s="34" t="s">
        <v>42</v>
      </c>
      <c r="D16" s="17">
        <v>479.828328</v>
      </c>
      <c r="E16" s="42"/>
    </row>
    <row r="17" spans="1:5" s="29" customFormat="1" ht="36" customHeight="1">
      <c r="A17" s="4" t="s">
        <v>38</v>
      </c>
      <c r="B17" s="5" t="s">
        <v>39</v>
      </c>
      <c r="C17" s="24" t="s">
        <v>46</v>
      </c>
      <c r="D17" s="17">
        <v>64</v>
      </c>
      <c r="E17" s="42"/>
    </row>
    <row r="18" spans="1:5" s="29" customFormat="1" ht="36" customHeight="1">
      <c r="A18" s="4" t="s">
        <v>38</v>
      </c>
      <c r="B18" s="5" t="s">
        <v>40</v>
      </c>
      <c r="C18" s="24" t="s">
        <v>46</v>
      </c>
      <c r="D18" s="17">
        <v>96</v>
      </c>
      <c r="E18" s="42"/>
    </row>
  </sheetData>
  <mergeCells count="6">
    <mergeCell ref="A1:E1"/>
    <mergeCell ref="E11:E12"/>
    <mergeCell ref="E14:E18"/>
    <mergeCell ref="A2:E2"/>
    <mergeCell ref="A3:E3"/>
    <mergeCell ref="A4:E4"/>
  </mergeCells>
  <printOptions horizontalCentered="1"/>
  <pageMargins left="0.2" right="0.196850393700787" top="0.70866141732283505" bottom="0.35433070866141703" header="0.31496062992126" footer="0.31496062992126"/>
  <pageSetup paperSize="9" scale="78" orientation="portrait" verticalDpi="0" r:id="rId1"/>
</worksheet>
</file>

<file path=xl/worksheets/sheet2.xml><?xml version="1.0" encoding="utf-8"?>
<worksheet xmlns="http://schemas.openxmlformats.org/spreadsheetml/2006/main" xmlns:r="http://schemas.openxmlformats.org/officeDocument/2006/relationships">
  <sheetPr codeName="Sheet1"/>
  <dimension ref="A1:J49"/>
  <sheetViews>
    <sheetView tabSelected="1" view="pageBreakPreview" zoomScaleSheetLayoutView="100" workbookViewId="0">
      <pane xSplit="2" ySplit="5" topLeftCell="C6" activePane="bottomRight" state="frozen"/>
      <selection pane="topRight" activeCell="C1" sqref="C1"/>
      <selection pane="bottomLeft" activeCell="A6" sqref="A6"/>
      <selection pane="bottomRight" activeCell="H6" sqref="H6"/>
    </sheetView>
  </sheetViews>
  <sheetFormatPr defaultColWidth="9.140625" defaultRowHeight="15"/>
  <cols>
    <col min="1" max="1" width="5.85546875" style="1" customWidth="1"/>
    <col min="2" max="2" width="27" style="1" customWidth="1"/>
    <col min="3" max="3" width="13.7109375" style="25" customWidth="1"/>
    <col min="4" max="4" width="20.42578125" style="1" customWidth="1"/>
    <col min="5" max="5" width="17.7109375" style="1" customWidth="1"/>
    <col min="6" max="6" width="14.28515625" style="1" customWidth="1"/>
    <col min="7" max="7" width="14.7109375" style="1" customWidth="1"/>
    <col min="8" max="8" width="39.5703125" style="25" customWidth="1"/>
    <col min="9" max="9" width="9.140625" style="1"/>
    <col min="10" max="10" width="18.85546875" style="1" hidden="1" customWidth="1"/>
    <col min="11" max="16384" width="9.140625" style="1"/>
  </cols>
  <sheetData>
    <row r="1" spans="1:10" ht="16.5">
      <c r="A1" s="48" t="s">
        <v>78</v>
      </c>
      <c r="B1" s="48"/>
      <c r="C1" s="48"/>
      <c r="D1" s="48"/>
      <c r="E1" s="48"/>
      <c r="F1" s="48"/>
      <c r="G1" s="48"/>
      <c r="H1" s="48"/>
    </row>
    <row r="2" spans="1:10" s="2" customFormat="1" ht="16.5">
      <c r="A2" s="51" t="s">
        <v>29</v>
      </c>
      <c r="B2" s="52"/>
      <c r="C2" s="52"/>
      <c r="D2" s="52"/>
      <c r="E2" s="52"/>
      <c r="F2" s="52"/>
      <c r="G2" s="52"/>
      <c r="H2" s="52"/>
    </row>
    <row r="3" spans="1:10" ht="16.5">
      <c r="A3" s="53" t="s">
        <v>82</v>
      </c>
      <c r="B3" s="54"/>
      <c r="C3" s="54"/>
      <c r="D3" s="54"/>
      <c r="E3" s="54"/>
      <c r="F3" s="54"/>
      <c r="G3" s="54"/>
      <c r="H3" s="54"/>
    </row>
    <row r="4" spans="1:10" ht="16.5">
      <c r="A4" s="55" t="s">
        <v>8</v>
      </c>
      <c r="B4" s="55"/>
      <c r="C4" s="55"/>
      <c r="D4" s="55"/>
      <c r="E4" s="55"/>
      <c r="F4" s="55"/>
      <c r="G4" s="55"/>
      <c r="H4" s="55"/>
    </row>
    <row r="5" spans="1:10" ht="63.75">
      <c r="A5" s="12" t="s">
        <v>0</v>
      </c>
      <c r="B5" s="12" t="s">
        <v>1</v>
      </c>
      <c r="C5" s="12" t="s">
        <v>41</v>
      </c>
      <c r="D5" s="13" t="s">
        <v>30</v>
      </c>
      <c r="E5" s="13" t="s">
        <v>87</v>
      </c>
      <c r="F5" s="13" t="s">
        <v>16</v>
      </c>
      <c r="G5" s="13" t="s">
        <v>15</v>
      </c>
      <c r="H5" s="13" t="s">
        <v>2</v>
      </c>
    </row>
    <row r="6" spans="1:10" s="6" customFormat="1">
      <c r="A6" s="14" t="s">
        <v>3</v>
      </c>
      <c r="B6" s="14" t="s">
        <v>4</v>
      </c>
      <c r="C6" s="14" t="s">
        <v>48</v>
      </c>
      <c r="D6" s="15" t="s">
        <v>5</v>
      </c>
      <c r="E6" s="16" t="s">
        <v>6</v>
      </c>
      <c r="F6" s="16" t="s">
        <v>7</v>
      </c>
      <c r="G6" s="16" t="s">
        <v>17</v>
      </c>
      <c r="H6" s="16" t="s">
        <v>18</v>
      </c>
    </row>
    <row r="7" spans="1:10" s="2" customFormat="1" ht="51">
      <c r="A7" s="3" t="s">
        <v>9</v>
      </c>
      <c r="B7" s="3" t="s">
        <v>10</v>
      </c>
      <c r="C7" s="3"/>
      <c r="D7" s="37">
        <f>D8</f>
        <v>5926</v>
      </c>
      <c r="E7" s="37">
        <f t="shared" ref="E7:G7" si="0">E8</f>
        <v>5926</v>
      </c>
      <c r="F7" s="37">
        <f t="shared" si="0"/>
        <v>354.04010400000004</v>
      </c>
      <c r="G7" s="37">
        <f t="shared" si="0"/>
        <v>354.04010400000004</v>
      </c>
      <c r="H7" s="49" t="s">
        <v>84</v>
      </c>
    </row>
    <row r="8" spans="1:10" s="2" customFormat="1" ht="14.25">
      <c r="A8" s="3">
        <v>1</v>
      </c>
      <c r="B8" s="3" t="s">
        <v>21</v>
      </c>
      <c r="C8" s="3"/>
      <c r="D8" s="37">
        <f>SUM(D9:D12)</f>
        <v>5926</v>
      </c>
      <c r="E8" s="37">
        <f t="shared" ref="E8" si="1">SUM(E9:E12)</f>
        <v>5926</v>
      </c>
      <c r="F8" s="37">
        <f t="shared" ref="F8" si="2">SUM(F9:F12)</f>
        <v>354.04010400000004</v>
      </c>
      <c r="G8" s="37">
        <f t="shared" ref="G8" si="3">SUM(G9:G12)</f>
        <v>354.04010400000004</v>
      </c>
      <c r="H8" s="50"/>
      <c r="J8" s="20">
        <v>1572.5070800000001</v>
      </c>
    </row>
    <row r="9" spans="1:10">
      <c r="A9" s="4" t="s">
        <v>11</v>
      </c>
      <c r="B9" s="5" t="s">
        <v>26</v>
      </c>
      <c r="C9" s="36" t="s">
        <v>42</v>
      </c>
      <c r="D9" s="18">
        <v>2890</v>
      </c>
      <c r="E9" s="18">
        <f>D9-G9</f>
        <v>2737.1939710000001</v>
      </c>
      <c r="F9" s="18">
        <v>0</v>
      </c>
      <c r="G9" s="18">
        <v>152.806029</v>
      </c>
      <c r="H9" s="50"/>
      <c r="J9" s="8"/>
    </row>
    <row r="10" spans="1:10">
      <c r="A10" s="4" t="s">
        <v>11</v>
      </c>
      <c r="B10" s="5" t="s">
        <v>12</v>
      </c>
      <c r="C10" s="36" t="s">
        <v>42</v>
      </c>
      <c r="D10" s="18">
        <v>673</v>
      </c>
      <c r="E10" s="18">
        <f t="shared" ref="E10:E11" si="4">D10-G10</f>
        <v>599.06422699999996</v>
      </c>
      <c r="F10" s="18">
        <v>0</v>
      </c>
      <c r="G10" s="18">
        <v>73.935772999999998</v>
      </c>
      <c r="H10" s="50"/>
      <c r="J10" s="8">
        <v>892311087</v>
      </c>
    </row>
    <row r="11" spans="1:10">
      <c r="A11" s="4" t="s">
        <v>11</v>
      </c>
      <c r="B11" s="5" t="s">
        <v>13</v>
      </c>
      <c r="C11" s="36" t="s">
        <v>42</v>
      </c>
      <c r="D11" s="18">
        <v>2313</v>
      </c>
      <c r="E11" s="18">
        <f t="shared" si="4"/>
        <v>2185.7016979999999</v>
      </c>
      <c r="F11" s="18">
        <v>0</v>
      </c>
      <c r="G11" s="18">
        <v>127.29830200000001</v>
      </c>
      <c r="H11" s="50"/>
      <c r="J11" s="8"/>
    </row>
    <row r="12" spans="1:10">
      <c r="A12" s="4" t="s">
        <v>11</v>
      </c>
      <c r="B12" s="5" t="s">
        <v>14</v>
      </c>
      <c r="C12" s="36" t="s">
        <v>42</v>
      </c>
      <c r="D12" s="18">
        <v>50</v>
      </c>
      <c r="E12" s="18">
        <f>D12+F12</f>
        <v>404.04010400000004</v>
      </c>
      <c r="F12" s="18">
        <f>SUM(G9:G11)</f>
        <v>354.04010400000004</v>
      </c>
      <c r="G12" s="18">
        <v>0</v>
      </c>
      <c r="H12" s="50"/>
      <c r="J12" s="8"/>
    </row>
    <row r="13" spans="1:10" s="2" customFormat="1" ht="25.5">
      <c r="A13" s="3" t="s">
        <v>20</v>
      </c>
      <c r="B13" s="3" t="s">
        <v>31</v>
      </c>
      <c r="C13" s="3"/>
      <c r="D13" s="37">
        <f>D14</f>
        <v>5488</v>
      </c>
      <c r="E13" s="37">
        <f t="shared" ref="E13:G13" si="5">E14</f>
        <v>5488</v>
      </c>
      <c r="F13" s="37">
        <f t="shared" si="5"/>
        <v>326.155889</v>
      </c>
      <c r="G13" s="37">
        <f t="shared" si="5"/>
        <v>326.155889</v>
      </c>
      <c r="H13" s="49" t="s">
        <v>85</v>
      </c>
      <c r="J13" s="20"/>
    </row>
    <row r="14" spans="1:10" s="2" customFormat="1" ht="14.25">
      <c r="A14" s="3" t="s">
        <v>9</v>
      </c>
      <c r="B14" s="3" t="s">
        <v>21</v>
      </c>
      <c r="C14" s="3"/>
      <c r="D14" s="37">
        <f>SUM(D15:D16)</f>
        <v>5488</v>
      </c>
      <c r="E14" s="37">
        <f t="shared" ref="E14" si="6">SUM(E15:E16)</f>
        <v>5488</v>
      </c>
      <c r="F14" s="37">
        <f t="shared" ref="F14" si="7">SUM(F15:F16)</f>
        <v>326.155889</v>
      </c>
      <c r="G14" s="37">
        <f t="shared" ref="G14" si="8">SUM(G15:G16)</f>
        <v>326.155889</v>
      </c>
      <c r="H14" s="50"/>
      <c r="J14" s="20">
        <v>1730000000</v>
      </c>
    </row>
    <row r="15" spans="1:10" ht="25.5">
      <c r="A15" s="4" t="s">
        <v>11</v>
      </c>
      <c r="B15" s="7" t="s">
        <v>22</v>
      </c>
      <c r="C15" s="36" t="s">
        <v>42</v>
      </c>
      <c r="D15" s="19">
        <v>3188</v>
      </c>
      <c r="E15" s="18">
        <f>D15-G15</f>
        <v>2861.8441109999999</v>
      </c>
      <c r="F15" s="18"/>
      <c r="G15" s="18">
        <v>326.155889</v>
      </c>
      <c r="H15" s="50"/>
      <c r="J15" s="9">
        <f>J14-J10</f>
        <v>837688913</v>
      </c>
    </row>
    <row r="16" spans="1:10">
      <c r="A16" s="4" t="s">
        <v>11</v>
      </c>
      <c r="B16" s="5" t="s">
        <v>14</v>
      </c>
      <c r="C16" s="36" t="s">
        <v>42</v>
      </c>
      <c r="D16" s="19">
        <v>2300</v>
      </c>
      <c r="E16" s="18">
        <f>D16+F16</f>
        <v>2626.1558890000001</v>
      </c>
      <c r="F16" s="18">
        <f>G15</f>
        <v>326.155889</v>
      </c>
      <c r="G16" s="18"/>
      <c r="H16" s="50"/>
      <c r="J16" s="9">
        <v>505881204</v>
      </c>
    </row>
    <row r="17" spans="1:10" s="2" customFormat="1" ht="38.25">
      <c r="A17" s="3" t="s">
        <v>24</v>
      </c>
      <c r="B17" s="3" t="s">
        <v>23</v>
      </c>
      <c r="C17" s="3"/>
      <c r="D17" s="37">
        <f>D18</f>
        <v>870</v>
      </c>
      <c r="E17" s="37">
        <f t="shared" ref="E17" si="9">E18</f>
        <v>2600</v>
      </c>
      <c r="F17" s="37">
        <f t="shared" ref="F17" si="10">F18</f>
        <v>1730</v>
      </c>
      <c r="G17" s="37">
        <f t="shared" ref="G17" si="11">G18</f>
        <v>0</v>
      </c>
      <c r="H17" s="40" t="s">
        <v>86</v>
      </c>
      <c r="J17" s="21">
        <f>J15-J16</f>
        <v>331807709</v>
      </c>
    </row>
    <row r="18" spans="1:10" s="2" customFormat="1" ht="14.25">
      <c r="A18" s="3" t="s">
        <v>9</v>
      </c>
      <c r="B18" s="3" t="s">
        <v>21</v>
      </c>
      <c r="C18" s="3"/>
      <c r="D18" s="37">
        <f>SUM(D19:D21)</f>
        <v>870</v>
      </c>
      <c r="E18" s="37">
        <f t="shared" ref="E18:F18" si="12">SUM(E19:E21)</f>
        <v>2600</v>
      </c>
      <c r="F18" s="37">
        <f t="shared" si="12"/>
        <v>1730</v>
      </c>
      <c r="G18" s="37">
        <f>SUM(G19:G21)</f>
        <v>0</v>
      </c>
      <c r="H18" s="56"/>
    </row>
    <row r="19" spans="1:10">
      <c r="A19" s="4" t="s">
        <v>11</v>
      </c>
      <c r="B19" s="5" t="s">
        <v>14</v>
      </c>
      <c r="C19" s="36" t="s">
        <v>42</v>
      </c>
      <c r="D19" s="19">
        <v>0</v>
      </c>
      <c r="E19" s="18">
        <f>D19+F19</f>
        <v>859.80400699999996</v>
      </c>
      <c r="F19" s="18">
        <v>859.80400699999996</v>
      </c>
      <c r="G19" s="18">
        <v>0</v>
      </c>
      <c r="H19" s="56"/>
      <c r="J19" s="10"/>
    </row>
    <row r="20" spans="1:10" ht="51">
      <c r="A20" s="4" t="s">
        <v>11</v>
      </c>
      <c r="B20" s="5" t="s">
        <v>27</v>
      </c>
      <c r="C20" s="36" t="s">
        <v>42</v>
      </c>
      <c r="D20" s="19">
        <v>102</v>
      </c>
      <c r="E20" s="18">
        <f>D20+F20</f>
        <v>560.08145200000001</v>
      </c>
      <c r="F20" s="18">
        <v>458.08145200000001</v>
      </c>
      <c r="G20" s="18">
        <v>0</v>
      </c>
      <c r="H20" s="56"/>
    </row>
    <row r="21" spans="1:10" ht="51">
      <c r="A21" s="4" t="s">
        <v>11</v>
      </c>
      <c r="B21" s="5" t="s">
        <v>28</v>
      </c>
      <c r="C21" s="36" t="s">
        <v>42</v>
      </c>
      <c r="D21" s="19">
        <v>768</v>
      </c>
      <c r="E21" s="18">
        <f>D21+F21</f>
        <v>1180.1145409999999</v>
      </c>
      <c r="F21" s="18">
        <v>412.11454099999997</v>
      </c>
      <c r="G21" s="18">
        <v>0</v>
      </c>
      <c r="H21" s="41"/>
      <c r="J21" s="10"/>
    </row>
    <row r="22" spans="1:10" s="26" customFormat="1" ht="25.5">
      <c r="A22" s="3" t="s">
        <v>25</v>
      </c>
      <c r="B22" s="3" t="s">
        <v>19</v>
      </c>
      <c r="C22" s="3"/>
      <c r="D22" s="37">
        <f>D23+D27+D30+D49</f>
        <v>12645.283000000007</v>
      </c>
      <c r="E22" s="37">
        <f>E23+E27+E30+E49</f>
        <v>5262.5985189999992</v>
      </c>
      <c r="F22" s="37">
        <f>F23+F27+F30+F49</f>
        <v>1433.3465990000002</v>
      </c>
      <c r="G22" s="37">
        <f>G23+G27+G30+G49</f>
        <v>8616.0310800000079</v>
      </c>
      <c r="H22" s="3"/>
    </row>
    <row r="23" spans="1:10" s="27" customFormat="1" ht="102">
      <c r="A23" s="3" t="s">
        <v>9</v>
      </c>
      <c r="B23" s="23" t="s">
        <v>49</v>
      </c>
      <c r="C23" s="3"/>
      <c r="D23" s="37">
        <f>SUM(D24:D26)</f>
        <v>1395.7829999999999</v>
      </c>
      <c r="E23" s="37">
        <f t="shared" ref="E23:G23" si="13">SUM(E24:E26)</f>
        <v>515.78300000000002</v>
      </c>
      <c r="F23" s="37">
        <f t="shared" si="13"/>
        <v>120</v>
      </c>
      <c r="G23" s="37">
        <f t="shared" si="13"/>
        <v>1000</v>
      </c>
      <c r="H23" s="3"/>
    </row>
    <row r="24" spans="1:10" s="28" customFormat="1" ht="38.25">
      <c r="A24" s="4" t="s">
        <v>11</v>
      </c>
      <c r="B24" s="5" t="s">
        <v>50</v>
      </c>
      <c r="C24" s="36" t="s">
        <v>43</v>
      </c>
      <c r="D24" s="18">
        <v>1000</v>
      </c>
      <c r="E24" s="18">
        <v>0</v>
      </c>
      <c r="F24" s="18">
        <v>0</v>
      </c>
      <c r="G24" s="18">
        <v>1000</v>
      </c>
      <c r="H24" s="36" t="s">
        <v>52</v>
      </c>
    </row>
    <row r="25" spans="1:10" s="28" customFormat="1" ht="51">
      <c r="A25" s="4" t="s">
        <v>11</v>
      </c>
      <c r="B25" s="5" t="s">
        <v>51</v>
      </c>
      <c r="C25" s="36" t="s">
        <v>43</v>
      </c>
      <c r="D25" s="18">
        <v>395.78300000000002</v>
      </c>
      <c r="E25" s="18">
        <v>395.78300000000002</v>
      </c>
      <c r="F25" s="18">
        <v>0</v>
      </c>
      <c r="G25" s="18">
        <v>0</v>
      </c>
      <c r="H25" s="36" t="s">
        <v>53</v>
      </c>
    </row>
    <row r="26" spans="1:10" s="28" customFormat="1" ht="25.5">
      <c r="A26" s="4" t="s">
        <v>11</v>
      </c>
      <c r="B26" s="5" t="s">
        <v>32</v>
      </c>
      <c r="C26" s="36" t="s">
        <v>73</v>
      </c>
      <c r="D26" s="18">
        <v>0</v>
      </c>
      <c r="E26" s="18">
        <f>D26+F26</f>
        <v>120</v>
      </c>
      <c r="F26" s="18">
        <v>120</v>
      </c>
      <c r="G26" s="18"/>
      <c r="H26" s="36" t="s">
        <v>58</v>
      </c>
      <c r="J26" s="28">
        <f>SUM(F26:F41)</f>
        <v>1541.176271</v>
      </c>
    </row>
    <row r="27" spans="1:10" s="27" customFormat="1" ht="12.75">
      <c r="A27" s="3" t="s">
        <v>20</v>
      </c>
      <c r="B27" s="23" t="s">
        <v>54</v>
      </c>
      <c r="C27" s="3"/>
      <c r="D27" s="37">
        <f>SUM(D28:D29)</f>
        <v>200</v>
      </c>
      <c r="E27" s="37">
        <f t="shared" ref="E27:G27" si="14">SUM(E28:E29)</f>
        <v>0</v>
      </c>
      <c r="F27" s="37">
        <f t="shared" si="14"/>
        <v>0</v>
      </c>
      <c r="G27" s="37">
        <f t="shared" si="14"/>
        <v>0</v>
      </c>
      <c r="H27" s="3"/>
    </row>
    <row r="28" spans="1:10" s="28" customFormat="1" ht="51">
      <c r="A28" s="4" t="s">
        <v>11</v>
      </c>
      <c r="B28" s="5" t="s">
        <v>55</v>
      </c>
      <c r="C28" s="36" t="s">
        <v>56</v>
      </c>
      <c r="D28" s="18">
        <v>100</v>
      </c>
      <c r="E28" s="18"/>
      <c r="F28" s="18"/>
      <c r="G28" s="18"/>
      <c r="H28" s="36" t="s">
        <v>52</v>
      </c>
    </row>
    <row r="29" spans="1:10" s="28" customFormat="1" ht="25.5">
      <c r="A29" s="4" t="s">
        <v>11</v>
      </c>
      <c r="B29" s="5" t="s">
        <v>57</v>
      </c>
      <c r="C29" s="36" t="s">
        <v>56</v>
      </c>
      <c r="D29" s="18">
        <v>100</v>
      </c>
      <c r="E29" s="18"/>
      <c r="F29" s="18"/>
      <c r="G29" s="18"/>
      <c r="H29" s="36" t="s">
        <v>52</v>
      </c>
    </row>
    <row r="30" spans="1:10" s="26" customFormat="1" ht="14.25">
      <c r="A30" s="3" t="s">
        <v>24</v>
      </c>
      <c r="B30" s="23" t="s">
        <v>21</v>
      </c>
      <c r="C30" s="3"/>
      <c r="D30" s="37">
        <f>SUM(D31:D42)</f>
        <v>9249.5000000000073</v>
      </c>
      <c r="E30" s="37">
        <f t="shared" ref="E30:G30" si="15">SUM(E31:E42)</f>
        <v>2946.8155189999998</v>
      </c>
      <c r="F30" s="37">
        <f t="shared" si="15"/>
        <v>1313.3465990000002</v>
      </c>
      <c r="G30" s="37">
        <f t="shared" si="15"/>
        <v>7616.0310800000079</v>
      </c>
      <c r="H30" s="3"/>
      <c r="J30" s="26">
        <v>929</v>
      </c>
    </row>
    <row r="31" spans="1:10" s="28" customFormat="1" ht="51">
      <c r="A31" s="22" t="s">
        <v>11</v>
      </c>
      <c r="B31" s="5" t="s">
        <v>59</v>
      </c>
      <c r="C31" s="36" t="s">
        <v>56</v>
      </c>
      <c r="D31" s="18">
        <v>109</v>
      </c>
      <c r="E31" s="18">
        <v>0</v>
      </c>
      <c r="F31" s="18"/>
      <c r="G31" s="18">
        <f>D31</f>
        <v>109</v>
      </c>
      <c r="H31" s="40" t="s">
        <v>52</v>
      </c>
    </row>
    <row r="32" spans="1:10" s="28" customFormat="1" ht="38.25">
      <c r="A32" s="22" t="s">
        <v>11</v>
      </c>
      <c r="B32" s="5" t="s">
        <v>60</v>
      </c>
      <c r="C32" s="36" t="s">
        <v>56</v>
      </c>
      <c r="D32" s="18">
        <v>88.442999999999998</v>
      </c>
      <c r="E32" s="18">
        <v>0</v>
      </c>
      <c r="F32" s="18"/>
      <c r="G32" s="18">
        <f t="shared" ref="G32:G38" si="16">D32</f>
        <v>88.442999999999998</v>
      </c>
      <c r="H32" s="56"/>
    </row>
    <row r="33" spans="1:10" s="28" customFormat="1" ht="38.25">
      <c r="A33" s="4" t="s">
        <v>11</v>
      </c>
      <c r="B33" s="5" t="s">
        <v>61</v>
      </c>
      <c r="C33" s="36" t="s">
        <v>56</v>
      </c>
      <c r="D33" s="18">
        <v>100</v>
      </c>
      <c r="E33" s="18">
        <v>0</v>
      </c>
      <c r="F33" s="18"/>
      <c r="G33" s="18">
        <f t="shared" si="16"/>
        <v>100</v>
      </c>
      <c r="H33" s="56"/>
    </row>
    <row r="34" spans="1:10" s="28" customFormat="1" ht="25.5">
      <c r="A34" s="4" t="s">
        <v>11</v>
      </c>
      <c r="B34" s="5" t="s">
        <v>62</v>
      </c>
      <c r="C34" s="36" t="s">
        <v>56</v>
      </c>
      <c r="D34" s="18">
        <v>140</v>
      </c>
      <c r="E34" s="18">
        <v>0</v>
      </c>
      <c r="F34" s="18"/>
      <c r="G34" s="18">
        <f t="shared" si="16"/>
        <v>140</v>
      </c>
      <c r="H34" s="56"/>
    </row>
    <row r="35" spans="1:10" s="28" customFormat="1" ht="25.5">
      <c r="A35" s="22" t="s">
        <v>11</v>
      </c>
      <c r="B35" s="5" t="s">
        <v>63</v>
      </c>
      <c r="C35" s="36" t="s">
        <v>56</v>
      </c>
      <c r="D35" s="18">
        <v>7</v>
      </c>
      <c r="E35" s="18">
        <v>0</v>
      </c>
      <c r="F35" s="18"/>
      <c r="G35" s="18">
        <f t="shared" si="16"/>
        <v>7</v>
      </c>
      <c r="H35" s="56"/>
    </row>
    <row r="36" spans="1:10" s="28" customFormat="1" ht="25.5">
      <c r="A36" s="4" t="s">
        <v>11</v>
      </c>
      <c r="B36" s="5" t="s">
        <v>64</v>
      </c>
      <c r="C36" s="36" t="s">
        <v>56</v>
      </c>
      <c r="D36" s="18">
        <v>59.889000000000003</v>
      </c>
      <c r="E36" s="18">
        <v>0</v>
      </c>
      <c r="F36" s="18"/>
      <c r="G36" s="18">
        <f t="shared" si="16"/>
        <v>59.889000000000003</v>
      </c>
      <c r="H36" s="56"/>
    </row>
    <row r="37" spans="1:10" s="28" customFormat="1" ht="38.25">
      <c r="A37" s="4" t="s">
        <v>11</v>
      </c>
      <c r="B37" s="5" t="s">
        <v>65</v>
      </c>
      <c r="C37" s="36" t="s">
        <v>56</v>
      </c>
      <c r="D37" s="18">
        <v>7</v>
      </c>
      <c r="E37" s="18">
        <v>0</v>
      </c>
      <c r="F37" s="18"/>
      <c r="G37" s="18">
        <f t="shared" si="16"/>
        <v>7</v>
      </c>
      <c r="H37" s="56"/>
    </row>
    <row r="38" spans="1:10" s="28" customFormat="1" ht="25.5">
      <c r="A38" s="4" t="s">
        <v>11</v>
      </c>
      <c r="B38" s="5" t="s">
        <v>66</v>
      </c>
      <c r="C38" s="36" t="s">
        <v>56</v>
      </c>
      <c r="D38" s="18">
        <v>19.568000000000001</v>
      </c>
      <c r="E38" s="18">
        <v>0</v>
      </c>
      <c r="F38" s="18"/>
      <c r="G38" s="18">
        <f t="shared" si="16"/>
        <v>19.568000000000001</v>
      </c>
      <c r="H38" s="41"/>
    </row>
    <row r="39" spans="1:10" s="28" customFormat="1" ht="25.5">
      <c r="A39" s="4" t="s">
        <v>11</v>
      </c>
      <c r="B39" s="5" t="s">
        <v>14</v>
      </c>
      <c r="C39" s="36" t="s">
        <v>56</v>
      </c>
      <c r="D39" s="18">
        <v>3009</v>
      </c>
      <c r="E39" s="18">
        <v>1458.26892</v>
      </c>
      <c r="F39" s="18"/>
      <c r="G39" s="18">
        <f>D39-E39</f>
        <v>1550.73108</v>
      </c>
      <c r="H39" s="36" t="s">
        <v>68</v>
      </c>
    </row>
    <row r="40" spans="1:10" s="29" customFormat="1" ht="63.75">
      <c r="A40" s="4" t="s">
        <v>11</v>
      </c>
      <c r="B40" s="5" t="s">
        <v>33</v>
      </c>
      <c r="C40" s="36" t="s">
        <v>42</v>
      </c>
      <c r="D40" s="18">
        <v>0</v>
      </c>
      <c r="E40" s="18">
        <f t="shared" ref="E40:E48" si="17">D40+F40</f>
        <v>106.209672</v>
      </c>
      <c r="F40" s="18">
        <v>106.209672</v>
      </c>
      <c r="G40" s="18"/>
      <c r="H40" s="40" t="s">
        <v>69</v>
      </c>
      <c r="J40" s="30">
        <f>J30-J26</f>
        <v>-612.17627100000004</v>
      </c>
    </row>
    <row r="41" spans="1:10" s="29" customFormat="1" ht="25.5">
      <c r="A41" s="4" t="s">
        <v>11</v>
      </c>
      <c r="B41" s="5" t="s">
        <v>34</v>
      </c>
      <c r="C41" s="36" t="s">
        <v>44</v>
      </c>
      <c r="D41" s="18">
        <v>0</v>
      </c>
      <c r="E41" s="18">
        <f t="shared" si="17"/>
        <v>1.62</v>
      </c>
      <c r="F41" s="18">
        <v>1.62</v>
      </c>
      <c r="G41" s="18"/>
      <c r="H41" s="41"/>
      <c r="J41" s="31">
        <f>F42</f>
        <v>1205.5169270000001</v>
      </c>
    </row>
    <row r="42" spans="1:10" s="26" customFormat="1" ht="25.5">
      <c r="A42" s="22" t="s">
        <v>11</v>
      </c>
      <c r="B42" s="23" t="s">
        <v>35</v>
      </c>
      <c r="C42" s="3"/>
      <c r="D42" s="37">
        <f>SUM(D43:D48)</f>
        <v>5709.6000000000076</v>
      </c>
      <c r="E42" s="37">
        <f t="shared" ref="E42:G42" si="18">SUM(E43:E48)</f>
        <v>1380.7169269999999</v>
      </c>
      <c r="F42" s="37">
        <f t="shared" si="18"/>
        <v>1205.5169270000001</v>
      </c>
      <c r="G42" s="37">
        <f t="shared" si="18"/>
        <v>5534.4000000000078</v>
      </c>
      <c r="H42" s="3"/>
    </row>
    <row r="43" spans="1:10" s="28" customFormat="1" ht="51">
      <c r="A43" s="4" t="s">
        <v>11</v>
      </c>
      <c r="B43" s="5" t="s">
        <v>67</v>
      </c>
      <c r="C43" s="36" t="s">
        <v>56</v>
      </c>
      <c r="D43" s="18">
        <v>5709.6000000000076</v>
      </c>
      <c r="E43" s="18">
        <v>175.2</v>
      </c>
      <c r="F43" s="18"/>
      <c r="G43" s="18">
        <f>D43-E43</f>
        <v>5534.4000000000078</v>
      </c>
      <c r="H43" s="35" t="s">
        <v>70</v>
      </c>
    </row>
    <row r="44" spans="1:10" s="28" customFormat="1" ht="38.25">
      <c r="A44" s="4" t="s">
        <v>38</v>
      </c>
      <c r="B44" s="38" t="s">
        <v>36</v>
      </c>
      <c r="C44" s="36" t="s">
        <v>45</v>
      </c>
      <c r="D44" s="18">
        <v>0</v>
      </c>
      <c r="E44" s="18">
        <f t="shared" si="17"/>
        <v>31.541</v>
      </c>
      <c r="F44" s="18">
        <v>31.541</v>
      </c>
      <c r="G44" s="18"/>
      <c r="H44" s="42" t="s">
        <v>47</v>
      </c>
    </row>
    <row r="45" spans="1:10" s="28" customFormat="1" ht="25.5">
      <c r="A45" s="4" t="s">
        <v>38</v>
      </c>
      <c r="B45" s="38" t="s">
        <v>37</v>
      </c>
      <c r="C45" s="36" t="s">
        <v>45</v>
      </c>
      <c r="D45" s="18">
        <v>0</v>
      </c>
      <c r="E45" s="18">
        <f t="shared" si="17"/>
        <v>29.800999999999998</v>
      </c>
      <c r="F45" s="18">
        <v>29.800999999999998</v>
      </c>
      <c r="G45" s="18"/>
      <c r="H45" s="42"/>
    </row>
    <row r="46" spans="1:10" s="28" customFormat="1" ht="63.75">
      <c r="A46" s="4" t="s">
        <v>38</v>
      </c>
      <c r="B46" s="38" t="s">
        <v>71</v>
      </c>
      <c r="C46" s="36" t="s">
        <v>42</v>
      </c>
      <c r="D46" s="18">
        <v>0</v>
      </c>
      <c r="E46" s="18">
        <f t="shared" si="17"/>
        <v>984.17492700000003</v>
      </c>
      <c r="F46" s="18">
        <v>984.17492700000003</v>
      </c>
      <c r="G46" s="18"/>
      <c r="H46" s="36" t="s">
        <v>74</v>
      </c>
    </row>
    <row r="47" spans="1:10" s="29" customFormat="1" ht="25.5">
      <c r="A47" s="4" t="s">
        <v>38</v>
      </c>
      <c r="B47" s="5" t="s">
        <v>39</v>
      </c>
      <c r="C47" s="36" t="s">
        <v>46</v>
      </c>
      <c r="D47" s="18">
        <v>0</v>
      </c>
      <c r="E47" s="18">
        <f t="shared" si="17"/>
        <v>64</v>
      </c>
      <c r="F47" s="18">
        <v>64</v>
      </c>
      <c r="G47" s="18"/>
      <c r="H47" s="42" t="s">
        <v>47</v>
      </c>
    </row>
    <row r="48" spans="1:10" s="29" customFormat="1" ht="38.25">
      <c r="A48" s="4" t="s">
        <v>38</v>
      </c>
      <c r="B48" s="5" t="s">
        <v>40</v>
      </c>
      <c r="C48" s="36" t="s">
        <v>46</v>
      </c>
      <c r="D48" s="18">
        <v>0</v>
      </c>
      <c r="E48" s="18">
        <f t="shared" si="17"/>
        <v>96</v>
      </c>
      <c r="F48" s="18">
        <v>96</v>
      </c>
      <c r="G48" s="18"/>
      <c r="H48" s="42"/>
    </row>
    <row r="49" spans="1:8" s="27" customFormat="1" ht="102">
      <c r="A49" s="3" t="s">
        <v>25</v>
      </c>
      <c r="B49" s="23" t="s">
        <v>72</v>
      </c>
      <c r="C49" s="3"/>
      <c r="D49" s="37">
        <v>1800</v>
      </c>
      <c r="E49" s="37">
        <v>1800</v>
      </c>
      <c r="F49" s="37">
        <f t="shared" ref="F49" si="19">SUM(F50:F52)</f>
        <v>0</v>
      </c>
      <c r="G49" s="37">
        <f t="shared" ref="G49" si="20">SUM(G50:G52)</f>
        <v>0</v>
      </c>
      <c r="H49" s="3" t="s">
        <v>75</v>
      </c>
    </row>
  </sheetData>
  <mergeCells count="11">
    <mergeCell ref="A1:H1"/>
    <mergeCell ref="H40:H41"/>
    <mergeCell ref="H13:H16"/>
    <mergeCell ref="H7:H12"/>
    <mergeCell ref="H47:H48"/>
    <mergeCell ref="H44:H45"/>
    <mergeCell ref="A2:H2"/>
    <mergeCell ref="A3:H3"/>
    <mergeCell ref="A4:H4"/>
    <mergeCell ref="H31:H38"/>
    <mergeCell ref="H17:H21"/>
  </mergeCells>
  <printOptions horizontalCentered="1"/>
  <pageMargins left="0.2" right="0.196850393700787" top="0.70866141732283505" bottom="0.35433070866141703" header="0.31496062992126" footer="0.31496062992126"/>
  <pageSetup paperSize="9" scale="65" orientation="portrait" verticalDpi="0" r:id="rId1"/>
</worksheet>
</file>

<file path=xl/worksheets/sheet3.xml><?xml version="1.0" encoding="utf-8"?>
<worksheet xmlns="http://schemas.openxmlformats.org/spreadsheetml/2006/main" xmlns:r="http://schemas.openxmlformats.org/officeDocument/2006/relationships">
  <sheetPr codeName="Sheet2"/>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sheetPr codeName="Sheet3"/>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Phân bổ tiền đất</vt:lpstr>
      <vt:lpstr>ĐIều chỉnh kế hoạch vốn</vt:lpstr>
      <vt:lpstr>Sheet2</vt:lpstr>
      <vt:lpstr>Sheet3</vt:lpstr>
      <vt:lpstr>'ĐIều chỉnh kế hoạch vốn'!Print_Area</vt:lpstr>
      <vt:lpstr>'Phân bổ tiền đất'!Print_Area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2023-11-07T06:35:11Z</cp:lastPrinted>
  <dcterms:created xsi:type="dcterms:W3CDTF">2023-11-04T01:39:19Z</dcterms:created>
  <dcterms:modified xsi:type="dcterms:W3CDTF">2023-11-14T02:33:07Z</dcterms:modified>
</cp:coreProperties>
</file>